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X:\RAZPISNE DOKUMENTACIJE\2022\2022-000059 OP Dobava pnevmatik\Objava\"/>
    </mc:Choice>
  </mc:AlternateContent>
  <xr:revisionPtr revIDLastSave="0" documentId="13_ncr:1_{43DF11E5-D9E1-4FEA-9CDD-BAB09CE622F1}" xr6:coauthVersionLast="47" xr6:coauthVersionMax="47" xr10:uidLastSave="{00000000-0000-0000-0000-000000000000}"/>
  <workbookProtection workbookAlgorithmName="SHA-512" workbookHashValue="dMwjKbPz/A10YLRaihFVHGY+ZFscxuVpyAmXLoHiW9VVVbLvx+loOB/b8irYZBBTHTj3zbmHqOHaQQYDQ1pLlQ==" workbookSaltValue="0cEU3j/fbGykN26JVu8OKA==" workbookSpinCount="100000" lockStructure="1"/>
  <bookViews>
    <workbookView xWindow="-120" yWindow="-120" windowWidth="29040" windowHeight="16440" xr2:uid="{0408D175-B1ED-4E21-B04C-9025FB23A3F5}"/>
  </bookViews>
  <sheets>
    <sheet name="Sklop 2" sheetId="1" r:id="rId1"/>
  </sheets>
  <definedNames>
    <definedName name="_xlnm.Print_Area" localSheetId="0">'Sklop 2'!$A$1:$K$27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 i="1" l="1"/>
  <c r="H8" i="1"/>
  <c r="H9" i="1"/>
  <c r="H10" i="1"/>
  <c r="H11" i="1"/>
  <c r="H12" i="1"/>
  <c r="H13" i="1"/>
  <c r="H14" i="1"/>
  <c r="H15" i="1"/>
  <c r="H6" i="1"/>
  <c r="H17" i="1" l="1"/>
  <c r="H18" i="1" s="1"/>
  <c r="H19" i="1" s="1"/>
</calcChain>
</file>

<file path=xl/sharedStrings.xml><?xml version="1.0" encoding="utf-8"?>
<sst xmlns="http://schemas.openxmlformats.org/spreadsheetml/2006/main" count="61" uniqueCount="37">
  <si>
    <t>Ponudnik:</t>
  </si>
  <si>
    <t>Ponudbeni predračun št:</t>
  </si>
  <si>
    <t>Sklop 2:  Pnevmatike za kombinirana in lažja tovorna vozila - C2</t>
  </si>
  <si>
    <t>Zap. št.</t>
  </si>
  <si>
    <t>Naziv blaga</t>
  </si>
  <si>
    <t>Indeks nosilnosti</t>
  </si>
  <si>
    <t>Indeks hitrosti</t>
  </si>
  <si>
    <t xml:space="preserve">Profil </t>
  </si>
  <si>
    <t>Količina -  kos</t>
  </si>
  <si>
    <t>Cena/kos</t>
  </si>
  <si>
    <t xml:space="preserve">Vrednost </t>
  </si>
  <si>
    <t xml:space="preserve">195/75R16C   </t>
  </si>
  <si>
    <t>107/105</t>
  </si>
  <si>
    <t>R</t>
  </si>
  <si>
    <t>letne</t>
  </si>
  <si>
    <t>110/108</t>
  </si>
  <si>
    <t xml:space="preserve">225/75R16C </t>
  </si>
  <si>
    <t>121/120</t>
  </si>
  <si>
    <t>M+S</t>
  </si>
  <si>
    <t>215/65R16C</t>
  </si>
  <si>
    <t>109/107</t>
  </si>
  <si>
    <t>T</t>
  </si>
  <si>
    <t xml:space="preserve">215/70R15C </t>
  </si>
  <si>
    <t>S</t>
  </si>
  <si>
    <t>205/65R16C</t>
  </si>
  <si>
    <t>225/65R16C</t>
  </si>
  <si>
    <t>112/110</t>
  </si>
  <si>
    <t>Skupaj od 1 do 11 brez DDV</t>
  </si>
  <si>
    <t>DDV 22%</t>
  </si>
  <si>
    <t>Skupaj od 1 do 11 z DDV</t>
  </si>
  <si>
    <t>Izjavljamo, da smo ponudili in izpolnili vse pozicije iz predračuna. V ponudbeni ceni so zajeti vsi stroški v zvezi s predmetom naročila, kot je opredeljeno v Tehničnih specifikacijah.</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</si>
  <si>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</si>
  <si>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Količine, ki so navedene v obrazcu ponudbenega predračuna so okvirne, popis trenutnega stanja in predvidene za obdobje 24 mesecev in se lahko prilagajajo konkretnim potrebam ter razpoložljivim finančnim sredstvom naročnika. Naročnik ni zavezan naročiti celotne količine.</t>
  </si>
  <si>
    <t xml:space="preserve">Datum:   </t>
  </si>
  <si>
    <t>Podpis ponudnika:</t>
  </si>
  <si>
    <t>*Vrednost je določena in se avtomatično prišteva v skupaj brez DDV.</t>
  </si>
  <si>
    <t>Pnevmatike po ceniku dobavitelja, ki niso zajete v popisu*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</si>
</sst>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i/>
      <sz val="9"/>
      <color theme="1"/>
      <name val="Calibri"/>
      <family val="2"/>
      <charset val="238"/>
    </font>
    <font>
      <b/>
      <sz val="11"/>
      <color theme="1"/>
      <name val="Calibri"/>
      <family val="2"/>
      <charset val="238"/>
      <scheme val="minor"/>
    </font>
    <font>
      <sz val="10"/>
      <color rgb="FF000000"/>
      <name val="Calibri"/>
      <family val="2"/>
      <charset val="238"/>
    </font>
    <font>
      <sz val="10"/>
      <color theme="1"/>
      <name val="Calibri"/>
      <family val="2"/>
      <charset val="238"/>
    </font>
    <font>
      <sz val="11"/>
      <color theme="1"/>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31">
    <xf numFmtId="0" fontId="0" fillId="0" borderId="0" xfId="0"/>
    <xf numFmtId="4" fontId="9" fillId="0" borderId="2" xfId="1" applyNumberFormat="1" applyFont="1" applyFill="1" applyBorder="1" applyAlignment="1" applyProtection="1">
      <alignment vertical="center"/>
    </xf>
    <xf numFmtId="2" fontId="6" fillId="0" borderId="0" xfId="0" applyNumberFormat="1" applyFont="1" applyAlignment="1" applyProtection="1">
      <alignment horizontal="left"/>
    </xf>
    <xf numFmtId="2" fontId="0" fillId="0" borderId="0" xfId="0" applyNumberFormat="1" applyProtection="1"/>
    <xf numFmtId="2" fontId="3" fillId="0" borderId="2" xfId="0" applyNumberFormat="1" applyFont="1" applyBorder="1" applyAlignment="1" applyProtection="1">
      <alignment horizontal="center" vertical="center" wrapText="1"/>
    </xf>
    <xf numFmtId="2" fontId="3" fillId="0" borderId="2" xfId="0" applyNumberFormat="1" applyFont="1" applyBorder="1" applyAlignment="1" applyProtection="1">
      <alignment horizontal="center" vertical="center"/>
    </xf>
    <xf numFmtId="2" fontId="3" fillId="0" borderId="2" xfId="1" applyNumberFormat="1" applyFont="1" applyFill="1" applyBorder="1" applyAlignment="1" applyProtection="1">
      <alignment horizontal="center" vertical="center" wrapText="1"/>
    </xf>
    <xf numFmtId="2" fontId="4" fillId="0" borderId="2" xfId="0" applyNumberFormat="1" applyFont="1" applyBorder="1" applyAlignment="1" applyProtection="1">
      <alignment horizontal="center"/>
    </xf>
    <xf numFmtId="2" fontId="4" fillId="0" borderId="2" xfId="0" applyNumberFormat="1" applyFont="1" applyBorder="1" applyAlignment="1" applyProtection="1">
      <alignment horizontal="center" vertical="center"/>
    </xf>
    <xf numFmtId="2" fontId="2" fillId="0" borderId="0" xfId="0" applyNumberFormat="1" applyFont="1" applyProtection="1"/>
    <xf numFmtId="2" fontId="0" fillId="2" borderId="2" xfId="0" applyNumberFormat="1" applyFill="1" applyBorder="1" applyProtection="1"/>
    <xf numFmtId="2" fontId="0" fillId="2" borderId="3" xfId="0" applyNumberFormat="1" applyFill="1" applyBorder="1" applyProtection="1"/>
    <xf numFmtId="2" fontId="0" fillId="2" borderId="4" xfId="0" applyNumberFormat="1" applyFill="1" applyBorder="1" applyProtection="1"/>
    <xf numFmtId="2" fontId="0" fillId="2" borderId="5" xfId="0" applyNumberFormat="1" applyFill="1" applyBorder="1" applyProtection="1"/>
    <xf numFmtId="2" fontId="9" fillId="0" borderId="0" xfId="0" applyNumberFormat="1" applyFont="1" applyProtection="1"/>
    <xf numFmtId="2" fontId="9" fillId="0" borderId="0" xfId="0" applyNumberFormat="1" applyFont="1" applyAlignment="1" applyProtection="1">
      <alignment horizontal="center"/>
    </xf>
    <xf numFmtId="2" fontId="0" fillId="0" borderId="0" xfId="0" applyNumberFormat="1" applyAlignment="1" applyProtection="1">
      <alignment horizontal="left"/>
    </xf>
    <xf numFmtId="2" fontId="9" fillId="0" borderId="0" xfId="0" applyNumberFormat="1" applyFont="1" applyAlignment="1" applyProtection="1">
      <alignment horizontal="center" vertical="center"/>
      <protection locked="0"/>
    </xf>
    <xf numFmtId="4" fontId="6" fillId="0" borderId="2" xfId="1" applyNumberFormat="1" applyFont="1" applyFill="1" applyBorder="1" applyProtection="1"/>
    <xf numFmtId="4" fontId="6" fillId="0" borderId="2" xfId="0" applyNumberFormat="1" applyFont="1" applyBorder="1" applyProtection="1"/>
    <xf numFmtId="0" fontId="4" fillId="0" borderId="2" xfId="0" applyNumberFormat="1" applyFont="1" applyBorder="1" applyAlignment="1" applyProtection="1">
      <alignment horizontal="center"/>
    </xf>
    <xf numFmtId="0" fontId="4" fillId="0" borderId="2" xfId="0" applyNumberFormat="1" applyFont="1" applyBorder="1" applyAlignment="1" applyProtection="1">
      <alignment horizontal="center" vertical="center"/>
    </xf>
    <xf numFmtId="2" fontId="5" fillId="0" borderId="6" xfId="0" applyNumberFormat="1" applyFont="1" applyBorder="1" applyAlignment="1" applyProtection="1">
      <alignment horizontal="left" vertical="center"/>
    </xf>
    <xf numFmtId="4" fontId="4" fillId="0" borderId="2" xfId="0" applyNumberFormat="1" applyFont="1" applyBorder="1" applyAlignment="1" applyProtection="1">
      <alignment horizontal="center" vertical="center"/>
      <protection locked="0"/>
    </xf>
    <xf numFmtId="2" fontId="8" fillId="0" borderId="0" xfId="0" applyNumberFormat="1" applyFont="1" applyAlignment="1" applyProtection="1">
      <alignment horizontal="left" vertical="center" wrapText="1"/>
    </xf>
    <xf numFmtId="2" fontId="6" fillId="0" borderId="6" xfId="0" applyNumberFormat="1" applyFont="1" applyBorder="1" applyAlignment="1" applyProtection="1">
      <alignment horizontal="right" vertical="center"/>
    </xf>
    <xf numFmtId="2" fontId="6" fillId="0" borderId="7" xfId="0" applyNumberFormat="1" applyFont="1" applyBorder="1" applyAlignment="1" applyProtection="1">
      <alignment horizontal="right" vertical="center"/>
    </xf>
    <xf numFmtId="2" fontId="6" fillId="0" borderId="0" xfId="0" applyNumberFormat="1" applyFont="1" applyAlignment="1" applyProtection="1">
      <alignment horizontal="right"/>
    </xf>
    <xf numFmtId="2" fontId="10" fillId="0" borderId="0" xfId="0" applyNumberFormat="1" applyFont="1" applyAlignment="1" applyProtection="1">
      <alignment horizontal="left" vertical="center"/>
      <protection locked="0"/>
    </xf>
    <xf numFmtId="2" fontId="3" fillId="0" borderId="1" xfId="0" applyNumberFormat="1" applyFont="1" applyBorder="1" applyAlignment="1" applyProtection="1">
      <alignment horizontal="left"/>
    </xf>
    <xf numFmtId="2" fontId="7" fillId="0" borderId="0" xfId="0" applyNumberFormat="1" applyFont="1" applyAlignment="1" applyProtection="1">
      <alignment horizontal="left"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0821B-26A4-43A0-A8F0-F64D788CCB5E}">
  <dimension ref="A1:XFC30"/>
  <sheetViews>
    <sheetView tabSelected="1" workbookViewId="0">
      <selection activeCell="B1" sqref="B1:H1"/>
    </sheetView>
  </sheetViews>
  <sheetFormatPr defaultColWidth="0" defaultRowHeight="15" zeroHeight="1" x14ac:dyDescent="0.25"/>
  <cols>
    <col min="1" max="1" width="10.7109375" style="3" customWidth="1"/>
    <col min="2" max="2" width="13" style="3" customWidth="1"/>
    <col min="3" max="5" width="11.7109375" style="3" customWidth="1"/>
    <col min="6" max="6" width="13.7109375" style="3" customWidth="1"/>
    <col min="7" max="7" width="14.7109375" style="3" customWidth="1"/>
    <col min="8" max="8" width="18" style="3" customWidth="1"/>
    <col min="9" max="9" width="8.42578125" style="3" customWidth="1"/>
    <col min="10" max="10" width="6.140625" style="3" customWidth="1"/>
    <col min="11" max="12" width="9.140625" style="3" customWidth="1"/>
    <col min="13" max="16383" width="9.140625" style="3" hidden="1"/>
    <col min="16384" max="16384" width="8" style="3" hidden="1"/>
  </cols>
  <sheetData>
    <row r="1" spans="1:8" ht="15.75" x14ac:dyDescent="0.25">
      <c r="A1" s="2" t="s">
        <v>0</v>
      </c>
      <c r="B1" s="28"/>
      <c r="C1" s="28"/>
      <c r="D1" s="28"/>
      <c r="E1" s="28"/>
      <c r="F1" s="28"/>
      <c r="G1" s="28"/>
      <c r="H1" s="28"/>
    </row>
    <row r="2" spans="1:8" ht="15.75" x14ac:dyDescent="0.25">
      <c r="A2" s="2" t="s">
        <v>1</v>
      </c>
      <c r="B2" s="2"/>
      <c r="C2" s="28"/>
      <c r="D2" s="28"/>
      <c r="E2" s="28"/>
      <c r="F2" s="28"/>
      <c r="G2" s="28"/>
      <c r="H2" s="28"/>
    </row>
    <row r="3" spans="1:8" x14ac:dyDescent="0.25"/>
    <row r="4" spans="1:8" x14ac:dyDescent="0.25">
      <c r="A4" s="29" t="s">
        <v>2</v>
      </c>
      <c r="B4" s="29"/>
      <c r="C4" s="29"/>
      <c r="D4" s="29"/>
      <c r="E4" s="29"/>
      <c r="F4" s="29"/>
      <c r="G4" s="29"/>
      <c r="H4" s="29"/>
    </row>
    <row r="5" spans="1:8" ht="30" x14ac:dyDescent="0.25">
      <c r="A5" s="4" t="s">
        <v>3</v>
      </c>
      <c r="B5" s="4" t="s">
        <v>4</v>
      </c>
      <c r="C5" s="4" t="s">
        <v>5</v>
      </c>
      <c r="D5" s="4" t="s">
        <v>6</v>
      </c>
      <c r="E5" s="4" t="s">
        <v>7</v>
      </c>
      <c r="F5" s="4" t="s">
        <v>8</v>
      </c>
      <c r="G5" s="5" t="s">
        <v>9</v>
      </c>
      <c r="H5" s="6" t="s">
        <v>10</v>
      </c>
    </row>
    <row r="6" spans="1:8" s="9" customFormat="1" x14ac:dyDescent="0.25">
      <c r="A6" s="20">
        <v>1</v>
      </c>
      <c r="B6" s="8" t="s">
        <v>11</v>
      </c>
      <c r="C6" s="8" t="s">
        <v>12</v>
      </c>
      <c r="D6" s="8" t="s">
        <v>13</v>
      </c>
      <c r="E6" s="8" t="s">
        <v>14</v>
      </c>
      <c r="F6" s="21">
        <v>150</v>
      </c>
      <c r="G6" s="23"/>
      <c r="H6" s="1">
        <f>F6*ROUND(G6,2)</f>
        <v>0</v>
      </c>
    </row>
    <row r="7" spans="1:8" s="9" customFormat="1" x14ac:dyDescent="0.25">
      <c r="A7" s="20">
        <v>2</v>
      </c>
      <c r="B7" s="8" t="s">
        <v>11</v>
      </c>
      <c r="C7" s="8" t="s">
        <v>15</v>
      </c>
      <c r="D7" s="8" t="s">
        <v>13</v>
      </c>
      <c r="E7" s="8" t="s">
        <v>14</v>
      </c>
      <c r="F7" s="21">
        <v>150</v>
      </c>
      <c r="G7" s="23"/>
      <c r="H7" s="1">
        <f t="shared" ref="H7:H15" si="0">F7*ROUND(G7,2)</f>
        <v>0</v>
      </c>
    </row>
    <row r="8" spans="1:8" s="9" customFormat="1" x14ac:dyDescent="0.25">
      <c r="A8" s="20">
        <v>3</v>
      </c>
      <c r="B8" s="8" t="s">
        <v>16</v>
      </c>
      <c r="C8" s="8" t="s">
        <v>17</v>
      </c>
      <c r="D8" s="8" t="s">
        <v>13</v>
      </c>
      <c r="E8" s="8" t="s">
        <v>14</v>
      </c>
      <c r="F8" s="21">
        <v>30</v>
      </c>
      <c r="G8" s="23"/>
      <c r="H8" s="1">
        <f t="shared" si="0"/>
        <v>0</v>
      </c>
    </row>
    <row r="9" spans="1:8" s="9" customFormat="1" x14ac:dyDescent="0.25">
      <c r="A9" s="20">
        <v>4</v>
      </c>
      <c r="B9" s="8" t="s">
        <v>11</v>
      </c>
      <c r="C9" s="7" t="s">
        <v>12</v>
      </c>
      <c r="D9" s="8" t="s">
        <v>13</v>
      </c>
      <c r="E9" s="8" t="s">
        <v>18</v>
      </c>
      <c r="F9" s="21">
        <v>150</v>
      </c>
      <c r="G9" s="23"/>
      <c r="H9" s="1">
        <f t="shared" si="0"/>
        <v>0</v>
      </c>
    </row>
    <row r="10" spans="1:8" x14ac:dyDescent="0.25">
      <c r="A10" s="20">
        <v>5</v>
      </c>
      <c r="B10" s="8" t="s">
        <v>11</v>
      </c>
      <c r="C10" s="7" t="s">
        <v>15</v>
      </c>
      <c r="D10" s="8" t="s">
        <v>13</v>
      </c>
      <c r="E10" s="8" t="s">
        <v>18</v>
      </c>
      <c r="F10" s="21">
        <v>150</v>
      </c>
      <c r="G10" s="23"/>
      <c r="H10" s="1">
        <f t="shared" si="0"/>
        <v>0</v>
      </c>
    </row>
    <row r="11" spans="1:8" s="9" customFormat="1" x14ac:dyDescent="0.25">
      <c r="A11" s="20">
        <v>6</v>
      </c>
      <c r="B11" s="8" t="s">
        <v>19</v>
      </c>
      <c r="C11" s="7" t="s">
        <v>20</v>
      </c>
      <c r="D11" s="8" t="s">
        <v>21</v>
      </c>
      <c r="E11" s="8" t="s">
        <v>18</v>
      </c>
      <c r="F11" s="21">
        <v>30</v>
      </c>
      <c r="G11" s="23"/>
      <c r="H11" s="1">
        <f t="shared" si="0"/>
        <v>0</v>
      </c>
    </row>
    <row r="12" spans="1:8" s="9" customFormat="1" x14ac:dyDescent="0.25">
      <c r="A12" s="20">
        <v>7</v>
      </c>
      <c r="B12" s="8" t="s">
        <v>22</v>
      </c>
      <c r="C12" s="7" t="s">
        <v>20</v>
      </c>
      <c r="D12" s="8" t="s">
        <v>23</v>
      </c>
      <c r="E12" s="8" t="s">
        <v>18</v>
      </c>
      <c r="F12" s="20">
        <v>12</v>
      </c>
      <c r="G12" s="23"/>
      <c r="H12" s="1">
        <f t="shared" si="0"/>
        <v>0</v>
      </c>
    </row>
    <row r="13" spans="1:8" s="9" customFormat="1" x14ac:dyDescent="0.25">
      <c r="A13" s="20">
        <v>8</v>
      </c>
      <c r="B13" s="8" t="s">
        <v>24</v>
      </c>
      <c r="C13" s="7" t="s">
        <v>12</v>
      </c>
      <c r="D13" s="8" t="s">
        <v>21</v>
      </c>
      <c r="E13" s="8" t="s">
        <v>18</v>
      </c>
      <c r="F13" s="21">
        <v>20</v>
      </c>
      <c r="G13" s="23"/>
      <c r="H13" s="1">
        <f t="shared" si="0"/>
        <v>0</v>
      </c>
    </row>
    <row r="14" spans="1:8" x14ac:dyDescent="0.25">
      <c r="A14" s="20">
        <v>9</v>
      </c>
      <c r="B14" s="8" t="s">
        <v>16</v>
      </c>
      <c r="C14" s="8" t="s">
        <v>17</v>
      </c>
      <c r="D14" s="8" t="s">
        <v>13</v>
      </c>
      <c r="E14" s="8" t="s">
        <v>18</v>
      </c>
      <c r="F14" s="21">
        <v>40</v>
      </c>
      <c r="G14" s="23"/>
      <c r="H14" s="1">
        <f t="shared" si="0"/>
        <v>0</v>
      </c>
    </row>
    <row r="15" spans="1:8" x14ac:dyDescent="0.25">
      <c r="A15" s="20">
        <v>10</v>
      </c>
      <c r="B15" s="8" t="s">
        <v>25</v>
      </c>
      <c r="C15" s="8" t="s">
        <v>26</v>
      </c>
      <c r="D15" s="8" t="s">
        <v>13</v>
      </c>
      <c r="E15" s="8" t="s">
        <v>18</v>
      </c>
      <c r="F15" s="21">
        <v>40</v>
      </c>
      <c r="G15" s="23"/>
      <c r="H15" s="1">
        <f t="shared" si="0"/>
        <v>0</v>
      </c>
    </row>
    <row r="16" spans="1:8" x14ac:dyDescent="0.25">
      <c r="A16" s="20">
        <v>11</v>
      </c>
      <c r="B16" s="10" t="s">
        <v>36</v>
      </c>
      <c r="C16" s="11"/>
      <c r="D16" s="12"/>
      <c r="E16" s="12"/>
      <c r="F16" s="12"/>
      <c r="G16" s="13"/>
      <c r="H16" s="18">
        <v>30000</v>
      </c>
    </row>
    <row r="17" spans="1:10" x14ac:dyDescent="0.25">
      <c r="A17" s="22" t="s">
        <v>35</v>
      </c>
      <c r="B17" s="22"/>
      <c r="C17" s="16"/>
      <c r="D17" s="16"/>
      <c r="E17" s="16"/>
      <c r="F17" s="25" t="s">
        <v>27</v>
      </c>
      <c r="G17" s="26"/>
      <c r="H17" s="18">
        <f>SUM(H6:H16)</f>
        <v>30000</v>
      </c>
    </row>
    <row r="18" spans="1:10" x14ac:dyDescent="0.25">
      <c r="E18" s="27" t="s">
        <v>28</v>
      </c>
      <c r="F18" s="27"/>
      <c r="G18" s="27"/>
      <c r="H18" s="19">
        <f>0.22*H17</f>
        <v>6600</v>
      </c>
    </row>
    <row r="19" spans="1:10" x14ac:dyDescent="0.25">
      <c r="E19" s="27" t="s">
        <v>29</v>
      </c>
      <c r="F19" s="27"/>
      <c r="G19" s="27"/>
      <c r="H19" s="19">
        <f>SUM(H17:H18)</f>
        <v>36600</v>
      </c>
    </row>
    <row r="20" spans="1:10" x14ac:dyDescent="0.25"/>
    <row r="21" spans="1:10" ht="30" customHeight="1" x14ac:dyDescent="0.25">
      <c r="A21" s="30" t="s">
        <v>30</v>
      </c>
      <c r="B21" s="30"/>
      <c r="C21" s="30"/>
      <c r="D21" s="30"/>
      <c r="E21" s="30"/>
      <c r="F21" s="30"/>
      <c r="G21" s="30"/>
      <c r="H21" s="30"/>
      <c r="I21" s="30"/>
      <c r="J21" s="30"/>
    </row>
    <row r="22" spans="1:10" ht="24.75" customHeight="1" x14ac:dyDescent="0.25">
      <c r="A22" s="24" t="s">
        <v>31</v>
      </c>
      <c r="B22" s="24"/>
      <c r="C22" s="24"/>
      <c r="D22" s="24"/>
      <c r="E22" s="24"/>
      <c r="F22" s="24"/>
      <c r="G22" s="24"/>
      <c r="H22" s="24"/>
      <c r="I22" s="24"/>
      <c r="J22" s="24"/>
    </row>
    <row r="23" spans="1:10" ht="31.5" customHeight="1" x14ac:dyDescent="0.25">
      <c r="A23" s="24" t="s">
        <v>32</v>
      </c>
      <c r="B23" s="24"/>
      <c r="C23" s="24"/>
      <c r="D23" s="24"/>
      <c r="E23" s="24"/>
      <c r="F23" s="24"/>
      <c r="G23" s="24"/>
      <c r="H23" s="24"/>
      <c r="I23" s="24"/>
      <c r="J23" s="24"/>
    </row>
    <row r="24" spans="1:10" x14ac:dyDescent="0.25">
      <c r="A24" s="14"/>
      <c r="B24" s="14"/>
      <c r="C24" s="14"/>
      <c r="D24" s="14"/>
      <c r="E24" s="14"/>
      <c r="F24" s="14"/>
      <c r="G24" s="14"/>
      <c r="H24" s="14"/>
    </row>
    <row r="25" spans="1:10" s="14" customFormat="1" x14ac:dyDescent="0.25">
      <c r="A25" s="3" t="s">
        <v>33</v>
      </c>
      <c r="B25" s="17"/>
      <c r="C25" s="3"/>
      <c r="D25" s="3"/>
      <c r="E25" s="15"/>
      <c r="F25" s="16"/>
      <c r="G25" s="16" t="s">
        <v>34</v>
      </c>
      <c r="H25" s="16"/>
    </row>
    <row r="26" spans="1:10" x14ac:dyDescent="0.25"/>
    <row r="27" spans="1:10" x14ac:dyDescent="0.25"/>
    <row r="28" spans="1:10" x14ac:dyDescent="0.25"/>
    <row r="29" spans="1:10" x14ac:dyDescent="0.25"/>
    <row r="30" spans="1:10" x14ac:dyDescent="0.25"/>
  </sheetData>
  <sheetProtection algorithmName="SHA-512" hashValue="vg2QF/Y5ToQgxeWkxBhei9v3YS7T3WFWO8ycJ7SraJaRr9JvA37uPN8GOZhb+7Gc56sWT8r7gjhVPqMNBSNVyg==" saltValue="kWmYrZ4iX0pDG44wsX3K2Q==" spinCount="100000" sheet="1" selectLockedCells="1"/>
  <mergeCells count="9">
    <mergeCell ref="A23:J23"/>
    <mergeCell ref="F17:G17"/>
    <mergeCell ref="E18:G18"/>
    <mergeCell ref="E19:G19"/>
    <mergeCell ref="B1:H1"/>
    <mergeCell ref="C2:H2"/>
    <mergeCell ref="A4:H4"/>
    <mergeCell ref="A21:J21"/>
    <mergeCell ref="A22:J22"/>
  </mergeCells>
  <printOptions horizontalCentered="1"/>
  <pageMargins left="0.70866141732283472" right="0.70866141732283472" top="0.74803149606299213" bottom="0.74803149606299213" header="0.31496062992125984" footer="0.31496062992125984"/>
  <pageSetup paperSize="9" orientation="landscape" r:id="rId1"/>
  <headerFooter>
    <oddHeader>&amp;C&amp;"-,Ležeče"&amp;9DARS d.d. - Odprti postopek
Razpisna dokumentacija - Dobava pnevmatik</oddHeader>
    <oddFooter>&amp;L&amp;"-,Ležeče"&amp;9 000059/2022&amp;R&amp;"-,Ležeče"&amp;9&amp;P/&amp;N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2</vt:lpstr>
      <vt:lpstr>'Sklop 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2022-05-05T06:41:12Z</cp:lastPrinted>
  <dcterms:created xsi:type="dcterms:W3CDTF">2022-04-12T12:43:20Z</dcterms:created>
  <dcterms:modified xsi:type="dcterms:W3CDTF">2022-05-05T06:41:21Z</dcterms:modified>
</cp:coreProperties>
</file>